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Лист1" sheetId="1" r:id="rId1"/>
    <sheet name="Лист2" sheetId="2" r:id="rId2"/>
  </sheets>
  <definedNames>
    <definedName name="_xlnm.Print_Area" localSheetId="0">Лист1!$A$1:$E$68</definedName>
  </definedNames>
  <calcPr calcId="124519"/>
</workbook>
</file>

<file path=xl/calcChain.xml><?xml version="1.0" encoding="utf-8"?>
<calcChain xmlns="http://schemas.openxmlformats.org/spreadsheetml/2006/main">
  <c r="E36" i="1"/>
  <c r="E53"/>
  <c r="D45"/>
  <c r="E58"/>
  <c r="E38"/>
  <c r="E42"/>
  <c r="D38"/>
  <c r="D35" l="1"/>
  <c r="E35" s="1"/>
  <c r="D37"/>
  <c r="D39"/>
  <c r="E39" s="1"/>
  <c r="D41"/>
  <c r="D46"/>
  <c r="D50"/>
  <c r="D63"/>
  <c r="E63" s="1"/>
  <c r="C63"/>
  <c r="D61"/>
  <c r="E61" s="1"/>
  <c r="C61"/>
  <c r="C50"/>
  <c r="C46"/>
  <c r="C41"/>
  <c r="E45"/>
  <c r="C39"/>
  <c r="D59"/>
  <c r="E59" s="1"/>
  <c r="C59"/>
  <c r="D57"/>
  <c r="C57"/>
  <c r="C65" s="1"/>
  <c r="C37"/>
  <c r="C35"/>
  <c r="D7"/>
  <c r="E49"/>
  <c r="E51"/>
  <c r="E54"/>
  <c r="C7"/>
  <c r="E37" l="1"/>
  <c r="D65"/>
  <c r="E65" s="1"/>
  <c r="E46"/>
  <c r="E50"/>
  <c r="E7"/>
  <c r="D55"/>
  <c r="D66" s="1"/>
  <c r="E41"/>
  <c r="E57"/>
  <c r="C55"/>
  <c r="C66" l="1"/>
  <c r="E66" s="1"/>
  <c r="E55"/>
</calcChain>
</file>

<file path=xl/sharedStrings.xml><?xml version="1.0" encoding="utf-8"?>
<sst xmlns="http://schemas.openxmlformats.org/spreadsheetml/2006/main" count="81" uniqueCount="75">
  <si>
    <t>Приложение 8</t>
  </si>
  <si>
    <t>к решению Саратовской</t>
  </si>
  <si>
    <t>городской Думы</t>
  </si>
  <si>
    <t xml:space="preserve">                        №</t>
  </si>
  <si>
    <t>Перечень объектов капитального строительства муниципальной собственности и объектов недвижимого имущества,</t>
  </si>
  <si>
    <t>приобретаемого в муниципальную собственность, на 2018 год и на плановый период 2019 и 2020 годов</t>
  </si>
  <si>
    <t>тыс. руб.</t>
  </si>
  <si>
    <t>№ п/п</t>
  </si>
  <si>
    <t>Наименование объектов</t>
  </si>
  <si>
    <t>2018 год</t>
  </si>
  <si>
    <t>2019 год</t>
  </si>
  <si>
    <t>2020 год</t>
  </si>
  <si>
    <t>Раздел I. Перечень объектов капитального строительства муниципальной собственности</t>
  </si>
  <si>
    <t>КОМИТЕТ ПО ЖИЛИЩНО-КОММУНАЛЬНОМУ ХОЗЯЙСТВУ АДМИНИСТРАЦИИ МУНИЦИПАЛЬНОГО ОБРАЗОВАНИЯ «ГОРОД САРАТОВ»</t>
  </si>
  <si>
    <t>Восстановление (модернизация и теплоизоляция) сетей горячего водоснабжения от ЦТП, расположенного по адресу: ул. им. Академика О.К. Антонова, д. № 31, до многоквартирных домов № 29, 31 по ул. им. Академика О.К. Антонова; № 6, 8, 10, 12 по ул. Перспективной</t>
  </si>
  <si>
    <t>Восстановление центрального теплового пункта «Нежилое здание ЦТП (в районе многоквартирных домов № 1, 1а по ул. им. Тархова С.Ф.» и восстановление (модернизация и теплоизоляция) сетей горячего водоснабжения от ЦТП (ул. им. Тархова С.Ф.) до многоквартирных домов № 1, 1А по ул. им. Тархова С.Ф.</t>
  </si>
  <si>
    <t>Восстановление циркуляционного трубопровода от центрального теплового пункта, расположенного по адресу: просп. Энтузиастов, д. 56/1 до ввода в многоквартирный дом №8 по Барнаульскому тупику</t>
  </si>
  <si>
    <t>Реконструкция котельной № 10 по адресу: г. Саратов, ул. Ипподромная, д. № 24 и восстановление (модернизация и теплоизоляция) сетей горячего водоснабжения до многоквартирных домов № 2, 3, 5, 5А, 8, 8А, 9, 10, 12, 15, 17, 18, 19, 20, 21 по ул. Ипподромной; № 26, 28 по ул. им. Шехурдина А.П.</t>
  </si>
  <si>
    <t>Реконструкция оборудования (в части горячего водоснабжения) центрального теплового пункта «Нежилое здание ЦТП по адресу: г. Саратов, ул. Аптечная, 49/53»</t>
  </si>
  <si>
    <t>Реконструкция оборудования котельной, расположенной по адресу: ул. им. Ломоносова М.В., 1 и восстановление (модернизация и теплоизоляция) сетей горячего водоснабжения до многоквартирных домов № 6 по ул. Зеркальной; № 5, 11, 25, 25А по ул. 1-й Прокатной; № 3А, 4, 8, 19 по ул. 2-й Прокатной; № 7 по ул. Измайлова</t>
  </si>
  <si>
    <t>Реконструкция центрального теплового пункта «Нежилое здание ЦТП  по адресу: г. Саратов, ул. им. Академика Антонова О.К., д.33а» и восстановление (модернизация и теплоизоляция) циркуляционного трубопровода горячего водоснабжения до многоквартирных домов № 33, 33А по ул. им. Академика Антонова О.К.</t>
  </si>
  <si>
    <t>Реконструкция центрального теплового пункта «Нежилое здание ЦТП по адресу: г. Саратов, ул. Волгоградская, д. 18» и восстановление (модернизация и теплоизоляция) сетей горячего водоснабжения до многоквартирного дома № 18 по ул. Волгоградской</t>
  </si>
  <si>
    <t>Реконструкция центрального теплового пункта «Нежилое здание ЦТП по адресу: г. Саратов, ул. Гусельская, д.6б» и восстановление (модернизация и теплоизоляция) циркуляционного трубопровода горячего водоснабжения до многоквартирных домов № 18, 20 по просп. Строителей; № 31 по ул. Черниговской; № 4, 4А, 6 по ул. Гусельской; № 2, 4 по ул. Песочной</t>
  </si>
  <si>
    <t>Реконструкция центрального теплового пункта «Нежилое здание ЦТП по адресу: г. Саратов, ул. им. Академика О.К. Антонова, д.10б» и восстановление (модернизация и теплоизоляция) сетей горячего водоснабжения до многоквартирных домов № 8, 10 по ул. им. Академика О.К. Антонова; № 3, 5 по ул. им. Блинова Ф.А.; № 55 по ул. им. Лебедева-Кумача В.И.</t>
  </si>
  <si>
    <t>Реконструкция центрального теплового пункта «Нежилое здание ЦТП по адресу: г. Саратов, ул. им. Чернышевского Н.Г., д. 8» и восстановление (модернизация и теплоизоляция) сетей горячего водоснабжения до многоквартирных домов № 8, 10, 12, 14, 16, 18, 20 по ул. им. Чернышевского Н.Г.; № 1, 4, 6, 8, по 4-му пр. им. Чернышевского Н.Г.</t>
  </si>
  <si>
    <t>Реконструкция центрального теплового пункта «Нежилое здание ЦТП по адресу: г. Саратов, ул. Лунная, д. 5» и восстановление (модернизация и теплоизоляция) циркуляционного трубопровода горячего водоснабжения до многоквартирных домов № 26, 26А по ул. Деловой; № 5 по ул. Лунной</t>
  </si>
  <si>
    <t>Реконструкция центрального теплового пункта «Нежилое здание ЦТП по адресу: г. Саратов, ул. Малая Горная, д. 41/45» и восстановление (модернизация и теплоизоляция) сетей горячего водоснабжения до многоквартирных домов № 18/40 по ул. Соколовой; № 33/39, 27/31, 41/45 по ул. Малой Горной; № 4/20 по ул. Малой Затонской</t>
  </si>
  <si>
    <t>Реконструкция центрального теплового пункта «Нежилое здание ЦТП по адресу: г. Саратов, ул. Рижская, д. 2а» и восстановление (модернизация и теплоизоляция) циркуляционного трубопровода горячего водоснабжения до многоквартирного дома № 2А по ул. Рижской</t>
  </si>
  <si>
    <t>Реконструкция центрального теплового пункта «Нежилое здание ЦТП по адресу: г. Саратов, ул. Тверская, д. 45а» и восстановление (модернизация и теплоизоляция) циркуляционного трубопровода горячего водоснабжения до многоквартирных домов № 29, 31, 33 по ул. Лунной; № 51 по ул. Тверской; МОУ «СОШ № 41» по ул. Тверской, 45</t>
  </si>
  <si>
    <t>Реконструкция центрального теплового пункта «Нежилое здание ЦТП по адресу: г. Саратов, ул. Томская, д. 18» и восстановление (модернизация и теплоизоляция) сетей горячего водоснабжения до многоквартирных домов № 23, 25, 29, 27, 31 по ул. Пензенской; № 18 по ул. Томской</t>
  </si>
  <si>
    <t>Реконструкция центрального теплового пункта «Нежилое помещение № 2 по адресу: г. Саратов, ул. им. Ломоносова М.В., д. 20а» и восстановление (модернизация и теплоизоляция) сетей горячего водоснабжения до многоквартирных домов № 15, 17, 19 по ул. 4-й Прокатной</t>
  </si>
  <si>
    <t>Реконструкция центрального теплового пункта «Нежилое помещение по адресу: г. Саратов, ул. 4 Прокатная, д. 18» и восстановление (модернизация и теплоизоляция) сетей горячего водоснабжения до многоквартирных домов № 11А, 16, 18 по ул. Измайлова; № 17 по ул. им. Загороднева В.И.; № 10А по ул. им. Ломоносова М.В.; № 16, 20 по ул. 4-й Прокатной</t>
  </si>
  <si>
    <t>Реконструкция центрального теплового пункта «Нежилое помещение по адресу: г. Саратов, ул. Астраханская, д. 40» и восстановление (реконструкция и теплоизоляция) сетей горячего водоснабжения до многоквартирных домов № 10/20, 22/36, 38, 40 по ул. Астраханской; № 18/30, 6/16 по 5-му проезду Первомайского поселка; № 19/31 по 7-му проезду Первомайского поселка; № 39/53, 55 по ул. 2-й Садовой; № 21/23, 25 по 6-му проезду Первомайского поселка</t>
  </si>
  <si>
    <t>Реконструкция центрального теплового пункта «Нежилое помещение по адресу: г. Саратов, ул. им. Тархова С.Ф., д. 29а» и восстановление (модернизация и теплоизоляция) сетей горячего водоснабжения до многоквартирных домов № 10, 12, 12А по ул. им.Уфимцева К.Г.; № 29 по ул. им. Тархова С.Ф.</t>
  </si>
  <si>
    <t>Реконструкция центрального теплового пункта «Нежилое помещение по адресу: г. Саратов, ул. им. Уфимцева К.Г., д. 2а» и восстановление (модернизация и теплоизоляция) сетей горячего водоснабжения до многоквартирных домов № 2, 4 по ул. им. Уфимцева К.Г.</t>
  </si>
  <si>
    <t>Реконструкция центрального теплового пункта «Нежилое помещение по адресу: г. Саратов, ул. им. Уфимцева К.Г., д. 6а», восстановление (модернизация и теплоизоляция) сетей горячего водоснабжения до многоквартирного дома № 6 по ул. им. Уфимцева К.Г.; МДОУ «Детский сад № 106» по ул. им. Уфимцева К.Г., 8; МОУ «СОШ № 63 с УИП» по ул. им. Уфимцева К.Г., 4А</t>
  </si>
  <si>
    <t>Реконструкция центрального теплового пункта «Нежилое помещение по адресу: г. Саратов, ул. Крымская, д. 34» и восстановление тепловых сетей до многоквартирных жилых домов № 1, 3, 4, 5, 6, 7, 8, 9 по ул. М. Расковой; № 34, 34А по ул. Крымской; № 60, 62 по Ново-Астраханскому шоссе</t>
  </si>
  <si>
    <t>Реконструкция центрального теплового пункта «Нежилое помещение по адресу: г. Саратов, ул. Электронная, д. 10а» и восстановление (модернизация и теплоизоляция) сетей горячего водоснабжения до многоквартирного дома № 10А по ул. Электронной</t>
  </si>
  <si>
    <t>Реконструкция центрального теплового пункта «Нежилое помещение по адресу: ул. Соколовая, д. 44/62» и восстановление (модернизация и теплоизоляция) сетей горячего водоснабжения к многоквартирному дому № 44/62 по ул. Соколовая</t>
  </si>
  <si>
    <t>Реконструкция центрального теплового пункта «Теплоцентр по адресу: г. Саратов, ул. им. Батавина П.Ф., д. 9е» и восстановление (модернизация и теплоизоляция) сетей горячего водоснабжения до многоквартирных домов № 9, 11 по ул. им. Батавина П.Ф.; МДОУ «Детский сад комбинированного вида № 183» по ул. им. Батавина П.Ф., 15</t>
  </si>
  <si>
    <t>УПРАВЛЕНИЕ ПО ФИЗИЧЕСКОЙ КУЛЬТУРЕ  И СПОРТУ АДМИНИСТРАЦИИ МУНИЦИПАЛЬНОГО ОБРАЗОВАНИЯ «ГОРОД САРАТОВ»</t>
  </si>
  <si>
    <t>Реконструкция тренировочной площадки на стадионе «Авангард»</t>
  </si>
  <si>
    <t>УПРАВЛЕНИЕ ПО ИНЖЕНЕРНОЙ ЗАЩИТЕ АДМИНИСТРАЦИИ МУНИЦИПАЛЬНОГО ОБРАЗОВАНИЯ «ГОРОД САРАТОВ»</t>
  </si>
  <si>
    <t>Эллинги для переноса существующих конструкций лодочных баз, расположенных на участке реконструкции берегоукрепительных сооружений Волгоградского водохранилища в районе г. Саратова, от ул. Б. Взвоз до ул. Б. Садовая (3-я очередь строительства), в район пос. Улеши и пос. Юриш)</t>
  </si>
  <si>
    <t>КОМИТЕТ ДОРОЖНОГО ХОЗЯЙСТВА, БЛАГОУСТРОЙСТВА И ТРАНСПОРТА АДМИНИСТРАЦИИ МУНИЦИПАЛЬНОГО ОБРАЗОВАНИЯ «ГОРОД САРАТОВ»</t>
  </si>
  <si>
    <t>Автомобильные дороги в микрорайоне №1 Новосоколовогорского жилого района в Волжском районе г. Саратова</t>
  </si>
  <si>
    <t>АДМИНИСТРАЦИЯ ЛЕНИНСКОГО РАЙОНА МУНИЦИПАЛЬНОГО ОБРАЗОВАНИЯ «ГОРОД САРАТОВ»</t>
  </si>
  <si>
    <t>Детский сад на 160 мест в жилом комплексе «Ласточкино» по ул. Безымянной в Ленинском районе г. Саратова</t>
  </si>
  <si>
    <t>Общеобразовательная организация (Реконструкция здания МОУ «Гимназия № 89» (пристройка и открытые спортивные площадки))</t>
  </si>
  <si>
    <t>АДМИНИСТРАЦИЯ ЗАВОДСКОГО РАЙОНА МУНИЦИПАЛЬНОГО ОБРАЗОВАНИЯ «ГОРОД САРАТОВ»</t>
  </si>
  <si>
    <t>Модернизация системы теплоснабжения МОУ «СОШ № 22», расположенного по адресу: г. Саратов, ул. Ростовская, д. 29</t>
  </si>
  <si>
    <t>Устройство системы теплоснабжения МБОУ «ООШ № 104», расположенного по адресу: г. Саратов, ул. Лесопильная, д. 17 (погашение кредиторской задолженности прошлых лет)</t>
  </si>
  <si>
    <t>АДМИНИСТРАЦИЯ КИРОВСКОГО РАЙОНА МУНИЦИПАЛЬНОГО ОБРАЗОВАНИЯ «ГОРОД САРАТОВ»</t>
  </si>
  <si>
    <t>Детский сад на 300 мест в 1-й жилой группе микрорайона № 11 жилого района «Солнечный-2» в Кировском районе г. Саратова</t>
  </si>
  <si>
    <t>Общеобразовательная организация. «Реконструкция здания МАОУ ЛМИ по адресу: г. Саратов, ул. им. Посадского И.Н., 246» («Объект капитального строительства «Спортивный зал с переходной галереей МАОУ «Лицей математики и информатики» Кировского района г.Саратова по адресу: г.Саратов, ул. им. Посадского И.Н., 246» и «Приспособление для современного использования (реконструкция) объекта культурного наследия регионального значения «Школа-дворец, 1913-1914 г., арх. В.А. Люкшин, расположенного по адресу: г.Саратов, ул. им. Посадского И.Н., 246»)</t>
  </si>
  <si>
    <t>Устройство системы теплоснабжения МОУ «СОШ № 70», по адресу: г. Саратов, ул. Большая Садовая, д. 240</t>
  </si>
  <si>
    <t>Всего по разделу:</t>
  </si>
  <si>
    <t>Раздел II. Перечень объектов недвижимого имущества, приобретаемого в муниципальную собственность</t>
  </si>
  <si>
    <t>КОМИТЕТ ПО УПРАВЛЕНИЮ ИМУЩЕСТВОМ ГОРОДА САРАТОВА</t>
  </si>
  <si>
    <t>Приобретение (купля-продажа, участие в долевом строительстве) жилых помещений для исполнения решений судов в рамках  ведомственной целевой программы «Приобретение жилых помещений для исполнения решений судов» на 2018-2020 годы</t>
  </si>
  <si>
    <t>Объект незавершенного строительства нежилое здание (спортивно-технический комплекс), расположенный по адресу: г. Саратов, ул. Олимпийская, д.1, литер Н</t>
  </si>
  <si>
    <t>Итого по Перечню:</t>
  </si>
  <si>
    <t>Уточненные бюджетные назначения</t>
  </si>
  <si>
    <t>Исполнено</t>
  </si>
  <si>
    <t>% исполнения</t>
  </si>
  <si>
    <t>Реконструкция центрального теплового пункта «Нежилое здание ЦТП по адресу: г. Саратов, ул. им. Тархова С.Ф., д. 33/35» и восстановление (модернизация и теплоизоляция) сетей горячего водоснабжения до многоквартирных домов № 2, 4, 6, 10 по ул. им. Батавина П.Ф.; № 31, 33, 35 по ул. им. Тархова С.Ф.; № 7, 9 по ул. Топольчанской;МДОУ«Детский сад № 17» по ул. им. Тархова С.Ф., 35А; МОУ «СОШ № 60» по ул. им. Батавина П.Ф., 6А</t>
  </si>
  <si>
    <t>Здание МДОУ «Детский сад № 195, корпус 2» по ул. Лунная, 27 В Ленинского района г. Саратова»</t>
  </si>
  <si>
    <t>Здание МДОУ Детский сад комбинированного вида № 177, корпус 2» 9-я Дачная остановка, б/н, Ленинского района г. Саратова»</t>
  </si>
  <si>
    <t>Детский сад на 4 группы по ул. Миллеровская в Заводском районе г. Саратова» Адрес (местоположение) объекта г. Саратов, ул. Миллеровская, 59)</t>
  </si>
  <si>
    <t>МДОУ на территории МОУ «Гимназия № 31» по адресу: ул. Лесная, 1/9 Кировского района г. Саратова</t>
  </si>
  <si>
    <t>Детский сад на 160 мест в микрорайоне №7 жилого района «Солнечный-2» в Кировском районе г. Саратова</t>
  </si>
  <si>
    <t>АДМИНИСТРАЦИЯ ВОЛЖСКОГО РАЙОНА МУНИЦИПАЛЬНОГО ОБРАЗОВАНИЯ «ГОРОД САРАТОВ»</t>
  </si>
  <si>
    <t>Детский сад на 160 мест для обслуживания жилого комплекса «Иволгино» в Волжском районе г. Саратова</t>
  </si>
  <si>
    <t xml:space="preserve">Председатель комитета по финансам  
администрации муниципального образования «Город Саратов»                                                          А.С. Струков
</t>
  </si>
  <si>
    <t>Информация о финансировании объектов капитального строительства муниципальной собственности и объектов недвижимого имущества, приобретаемого в муниципальную собственность, за I полугодие 2018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</si>
</sst>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wrapText="1"/>
    </xf>
    <xf numFmtId="164" fontId="1" fillId="0" borderId="5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0" fillId="0" borderId="0" xfId="0"/>
    <xf numFmtId="0" fontId="0" fillId="0" borderId="0" xfId="0"/>
    <xf numFmtId="0" fontId="0" fillId="0" borderId="6" xfId="0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5"/>
  <sheetViews>
    <sheetView tabSelected="1" topLeftCell="A32" workbookViewId="0">
      <selection activeCell="E36" sqref="E36"/>
    </sheetView>
  </sheetViews>
  <sheetFormatPr defaultRowHeight="15"/>
  <cols>
    <col min="1" max="1" width="6.5703125" customWidth="1"/>
    <col min="2" max="2" width="68.42578125" style="1" customWidth="1"/>
    <col min="3" max="5" width="13.28515625" customWidth="1"/>
  </cols>
  <sheetData>
    <row r="1" spans="1:5" ht="36.75" customHeight="1">
      <c r="A1" s="15" t="s">
        <v>74</v>
      </c>
      <c r="B1" s="16"/>
      <c r="C1" s="16"/>
      <c r="D1" s="16"/>
      <c r="E1" s="16"/>
    </row>
    <row r="2" spans="1:5">
      <c r="A2" s="11"/>
      <c r="B2" s="11"/>
    </row>
    <row r="3" spans="1:5" ht="15.75">
      <c r="A3" s="19"/>
      <c r="B3" s="19"/>
      <c r="E3" s="2" t="s">
        <v>6</v>
      </c>
    </row>
    <row r="4" spans="1:5" ht="63">
      <c r="A4" s="6" t="s">
        <v>7</v>
      </c>
      <c r="B4" s="6" t="s">
        <v>8</v>
      </c>
      <c r="C4" s="6" t="s">
        <v>62</v>
      </c>
      <c r="D4" s="6" t="s">
        <v>63</v>
      </c>
      <c r="E4" s="6" t="s">
        <v>64</v>
      </c>
    </row>
    <row r="5" spans="1:5" ht="15.75">
      <c r="A5" s="6">
        <v>1</v>
      </c>
      <c r="B5" s="6">
        <v>2</v>
      </c>
      <c r="C5" s="6">
        <v>3</v>
      </c>
      <c r="D5" s="6">
        <v>4</v>
      </c>
      <c r="E5" s="6">
        <v>5</v>
      </c>
    </row>
    <row r="6" spans="1:5" ht="16.5" customHeight="1">
      <c r="A6" s="14" t="s">
        <v>12</v>
      </c>
      <c r="B6" s="14"/>
      <c r="C6" s="14"/>
      <c r="D6" s="14"/>
      <c r="E6" s="14"/>
    </row>
    <row r="7" spans="1:5" ht="46.5" customHeight="1">
      <c r="A7" s="14" t="s">
        <v>13</v>
      </c>
      <c r="B7" s="14"/>
      <c r="C7" s="9">
        <f>SUM(C8:C34)</f>
        <v>16348.599999999999</v>
      </c>
      <c r="D7" s="9">
        <f>SUM(D8:D34)</f>
        <v>0</v>
      </c>
      <c r="E7" s="9">
        <f>D7/C7*100</f>
        <v>0</v>
      </c>
    </row>
    <row r="8" spans="1:5" ht="78.75">
      <c r="A8" s="6">
        <v>1</v>
      </c>
      <c r="B8" s="7" t="s">
        <v>14</v>
      </c>
      <c r="C8" s="8">
        <v>511.4</v>
      </c>
      <c r="D8" s="8"/>
      <c r="E8" s="8"/>
    </row>
    <row r="9" spans="1:5" ht="78.75">
      <c r="A9" s="6">
        <v>2</v>
      </c>
      <c r="B9" s="7" t="s">
        <v>15</v>
      </c>
      <c r="C9" s="8">
        <v>541.4</v>
      </c>
      <c r="D9" s="8"/>
      <c r="E9" s="8"/>
    </row>
    <row r="10" spans="1:5" ht="63">
      <c r="A10" s="6">
        <v>3</v>
      </c>
      <c r="B10" s="7" t="s">
        <v>16</v>
      </c>
      <c r="C10" s="8">
        <v>114.8</v>
      </c>
      <c r="D10" s="8"/>
      <c r="E10" s="8"/>
    </row>
    <row r="11" spans="1:5" ht="94.5">
      <c r="A11" s="6">
        <v>4</v>
      </c>
      <c r="B11" s="7" t="s">
        <v>17</v>
      </c>
      <c r="C11" s="8">
        <v>921.1</v>
      </c>
      <c r="D11" s="8"/>
      <c r="E11" s="8"/>
    </row>
    <row r="12" spans="1:5" ht="47.25">
      <c r="A12" s="6">
        <v>5</v>
      </c>
      <c r="B12" s="7" t="s">
        <v>18</v>
      </c>
      <c r="C12" s="8">
        <v>631</v>
      </c>
      <c r="D12" s="8"/>
      <c r="E12" s="8"/>
    </row>
    <row r="13" spans="1:5" ht="94.5">
      <c r="A13" s="6">
        <v>6</v>
      </c>
      <c r="B13" s="7" t="s">
        <v>19</v>
      </c>
      <c r="C13" s="8">
        <v>484.7</v>
      </c>
      <c r="D13" s="8"/>
      <c r="E13" s="8"/>
    </row>
    <row r="14" spans="1:5" ht="94.5">
      <c r="A14" s="6">
        <v>7</v>
      </c>
      <c r="B14" s="7" t="s">
        <v>20</v>
      </c>
      <c r="C14" s="8">
        <v>0</v>
      </c>
      <c r="D14" s="8"/>
      <c r="E14" s="8"/>
    </row>
    <row r="15" spans="1:5" ht="78.75">
      <c r="A15" s="6">
        <v>8</v>
      </c>
      <c r="B15" s="7" t="s">
        <v>21</v>
      </c>
      <c r="C15" s="8">
        <v>754.5</v>
      </c>
      <c r="D15" s="8"/>
      <c r="E15" s="8"/>
    </row>
    <row r="16" spans="1:5" ht="94.5">
      <c r="A16" s="6">
        <v>9</v>
      </c>
      <c r="B16" s="7" t="s">
        <v>22</v>
      </c>
      <c r="C16" s="8">
        <v>0</v>
      </c>
      <c r="D16" s="8"/>
      <c r="E16" s="8"/>
    </row>
    <row r="17" spans="1:5" ht="94.5">
      <c r="A17" s="6">
        <v>10</v>
      </c>
      <c r="B17" s="7" t="s">
        <v>23</v>
      </c>
      <c r="C17" s="8">
        <v>776.7</v>
      </c>
      <c r="D17" s="8"/>
      <c r="E17" s="8"/>
    </row>
    <row r="18" spans="1:5" ht="110.25">
      <c r="A18" s="6">
        <v>11</v>
      </c>
      <c r="B18" s="7" t="s">
        <v>65</v>
      </c>
      <c r="C18" s="8">
        <v>925</v>
      </c>
      <c r="D18" s="8"/>
      <c r="E18" s="8"/>
    </row>
    <row r="19" spans="1:5" ht="94.5">
      <c r="A19" s="6">
        <v>12</v>
      </c>
      <c r="B19" s="7" t="s">
        <v>24</v>
      </c>
      <c r="C19" s="8">
        <v>938.8</v>
      </c>
      <c r="D19" s="8"/>
      <c r="E19" s="8"/>
    </row>
    <row r="20" spans="1:5" ht="78.75">
      <c r="A20" s="6">
        <v>13</v>
      </c>
      <c r="B20" s="7" t="s">
        <v>25</v>
      </c>
      <c r="C20" s="8">
        <v>0</v>
      </c>
      <c r="D20" s="8"/>
      <c r="E20" s="8"/>
    </row>
    <row r="21" spans="1:5" ht="94.5">
      <c r="A21" s="6">
        <v>14</v>
      </c>
      <c r="B21" s="7" t="s">
        <v>26</v>
      </c>
      <c r="C21" s="8">
        <v>875.2</v>
      </c>
      <c r="D21" s="8"/>
      <c r="E21" s="8"/>
    </row>
    <row r="22" spans="1:5" ht="78.75">
      <c r="A22" s="6">
        <v>15</v>
      </c>
      <c r="B22" s="7" t="s">
        <v>27</v>
      </c>
      <c r="C22" s="8">
        <v>0</v>
      </c>
      <c r="D22" s="8"/>
      <c r="E22" s="8"/>
    </row>
    <row r="23" spans="1:5" ht="94.5">
      <c r="A23" s="6">
        <v>16</v>
      </c>
      <c r="B23" s="7" t="s">
        <v>28</v>
      </c>
      <c r="C23" s="8">
        <v>0</v>
      </c>
      <c r="D23" s="8"/>
      <c r="E23" s="8"/>
    </row>
    <row r="24" spans="1:5" ht="78.75">
      <c r="A24" s="6">
        <v>17</v>
      </c>
      <c r="B24" s="7" t="s">
        <v>29</v>
      </c>
      <c r="C24" s="8">
        <v>828.9</v>
      </c>
      <c r="D24" s="8"/>
      <c r="E24" s="8"/>
    </row>
    <row r="25" spans="1:5" ht="78.75">
      <c r="A25" s="6">
        <v>18</v>
      </c>
      <c r="B25" s="7" t="s">
        <v>30</v>
      </c>
      <c r="C25" s="8">
        <v>743.8</v>
      </c>
      <c r="D25" s="8"/>
      <c r="E25" s="8"/>
    </row>
    <row r="26" spans="1:5" ht="94.5">
      <c r="A26" s="6">
        <v>19</v>
      </c>
      <c r="B26" s="7" t="s">
        <v>31</v>
      </c>
      <c r="C26" s="8">
        <v>902.8</v>
      </c>
      <c r="D26" s="8"/>
      <c r="E26" s="8"/>
    </row>
    <row r="27" spans="1:5" ht="126">
      <c r="A27" s="6">
        <v>20</v>
      </c>
      <c r="B27" s="7" t="s">
        <v>32</v>
      </c>
      <c r="C27" s="8">
        <v>935.5</v>
      </c>
      <c r="D27" s="8"/>
      <c r="E27" s="8"/>
    </row>
    <row r="28" spans="1:5" ht="78.75">
      <c r="A28" s="6">
        <v>21</v>
      </c>
      <c r="B28" s="7" t="s">
        <v>33</v>
      </c>
      <c r="C28" s="8">
        <v>741.3</v>
      </c>
      <c r="D28" s="8"/>
      <c r="E28" s="8"/>
    </row>
    <row r="29" spans="1:5" ht="78.75">
      <c r="A29" s="6">
        <v>22</v>
      </c>
      <c r="B29" s="7" t="s">
        <v>34</v>
      </c>
      <c r="C29" s="8">
        <v>762.8</v>
      </c>
      <c r="D29" s="8"/>
      <c r="E29" s="8"/>
    </row>
    <row r="30" spans="1:5" ht="94.5">
      <c r="A30" s="6">
        <v>23</v>
      </c>
      <c r="B30" s="7" t="s">
        <v>35</v>
      </c>
      <c r="C30" s="8">
        <v>781.6</v>
      </c>
      <c r="D30" s="8"/>
      <c r="E30" s="8"/>
    </row>
    <row r="31" spans="1:5" ht="78.75">
      <c r="A31" s="6">
        <v>24</v>
      </c>
      <c r="B31" s="7" t="s">
        <v>36</v>
      </c>
      <c r="C31" s="8">
        <v>1015.6</v>
      </c>
      <c r="D31" s="8"/>
      <c r="E31" s="8"/>
    </row>
    <row r="32" spans="1:5" ht="78.75">
      <c r="A32" s="6">
        <v>25</v>
      </c>
      <c r="B32" s="7" t="s">
        <v>37</v>
      </c>
      <c r="C32" s="8">
        <v>678</v>
      </c>
      <c r="D32" s="8"/>
      <c r="E32" s="8"/>
    </row>
    <row r="33" spans="1:5" ht="63">
      <c r="A33" s="6">
        <v>26</v>
      </c>
      <c r="B33" s="7" t="s">
        <v>38</v>
      </c>
      <c r="C33" s="8">
        <v>689</v>
      </c>
      <c r="D33" s="8"/>
      <c r="E33" s="8"/>
    </row>
    <row r="34" spans="1:5" ht="94.5">
      <c r="A34" s="6">
        <v>27</v>
      </c>
      <c r="B34" s="7" t="s">
        <v>39</v>
      </c>
      <c r="C34" s="8">
        <v>794.7</v>
      </c>
      <c r="D34" s="8"/>
      <c r="E34" s="8"/>
    </row>
    <row r="35" spans="1:5" ht="46.5" customHeight="1">
      <c r="A35" s="14" t="s">
        <v>40</v>
      </c>
      <c r="B35" s="14"/>
      <c r="C35" s="9">
        <f>SUM(C36)</f>
        <v>188583.8</v>
      </c>
      <c r="D35" s="9">
        <f>SUM(D36)</f>
        <v>19724.3</v>
      </c>
      <c r="E35" s="9">
        <f>D35/C35*100</f>
        <v>10.459169875673309</v>
      </c>
    </row>
    <row r="36" spans="1:5" ht="16.5" customHeight="1">
      <c r="A36" s="6">
        <v>28</v>
      </c>
      <c r="B36" s="7" t="s">
        <v>41</v>
      </c>
      <c r="C36" s="8">
        <v>188583.8</v>
      </c>
      <c r="D36" s="8">
        <v>19724.3</v>
      </c>
      <c r="E36" s="8">
        <f>D36/C36*100</f>
        <v>10.459169875673309</v>
      </c>
    </row>
    <row r="37" spans="1:5" ht="30.75" customHeight="1">
      <c r="A37" s="14" t="s">
        <v>42</v>
      </c>
      <c r="B37" s="14"/>
      <c r="C37" s="9">
        <f>SUM(C38)</f>
        <v>68011.600000000006</v>
      </c>
      <c r="D37" s="9">
        <f>SUM(D38)</f>
        <v>39280.9</v>
      </c>
      <c r="E37" s="9">
        <f>D37/C37*100</f>
        <v>57.75617688747213</v>
      </c>
    </row>
    <row r="38" spans="1:5" ht="79.5" customHeight="1">
      <c r="A38" s="6">
        <v>29</v>
      </c>
      <c r="B38" s="7" t="s">
        <v>43</v>
      </c>
      <c r="C38" s="8">
        <v>68011.600000000006</v>
      </c>
      <c r="D38" s="8">
        <f>520+38760.9</f>
        <v>39280.9</v>
      </c>
      <c r="E38" s="8">
        <f>D38/C38*100</f>
        <v>57.75617688747213</v>
      </c>
    </row>
    <row r="39" spans="1:5" ht="48" customHeight="1">
      <c r="A39" s="14" t="s">
        <v>44</v>
      </c>
      <c r="B39" s="14"/>
      <c r="C39" s="9">
        <f>SUM(C40)</f>
        <v>65591.600000000006</v>
      </c>
      <c r="D39" s="9">
        <f>SUM(D40)</f>
        <v>0</v>
      </c>
      <c r="E39" s="9">
        <f>D39/C39*100</f>
        <v>0</v>
      </c>
    </row>
    <row r="40" spans="1:5" ht="32.25" customHeight="1">
      <c r="A40" s="6">
        <v>30</v>
      </c>
      <c r="B40" s="7" t="s">
        <v>45</v>
      </c>
      <c r="C40" s="8">
        <v>65591.600000000006</v>
      </c>
      <c r="D40" s="8"/>
      <c r="E40" s="8"/>
    </row>
    <row r="41" spans="1:5" ht="31.5" customHeight="1">
      <c r="A41" s="14" t="s">
        <v>46</v>
      </c>
      <c r="B41" s="14"/>
      <c r="C41" s="9">
        <f>SUM(C42:C45)+0.1</f>
        <v>369496.6</v>
      </c>
      <c r="D41" s="9">
        <f>SUM(D42:D45)+0.1</f>
        <v>37611</v>
      </c>
      <c r="E41" s="9">
        <f>D41/C41*100</f>
        <v>10.178984055604301</v>
      </c>
    </row>
    <row r="42" spans="1:5" ht="32.25" customHeight="1">
      <c r="A42" s="6">
        <v>31</v>
      </c>
      <c r="B42" s="7" t="s">
        <v>47</v>
      </c>
      <c r="C42" s="8">
        <v>123875.3</v>
      </c>
      <c r="D42" s="8">
        <v>81.8</v>
      </c>
      <c r="E42" s="8">
        <f>D42/C42*100</f>
        <v>6.6034148857762598E-2</v>
      </c>
    </row>
    <row r="43" spans="1:5" ht="32.25" customHeight="1">
      <c r="A43" s="6">
        <v>32</v>
      </c>
      <c r="B43" s="7" t="s">
        <v>66</v>
      </c>
      <c r="C43" s="8"/>
      <c r="D43" s="8"/>
      <c r="E43" s="8"/>
    </row>
    <row r="44" spans="1:5" s="10" customFormat="1" ht="32.25" customHeight="1">
      <c r="A44" s="6">
        <v>33</v>
      </c>
      <c r="B44" s="7" t="s">
        <v>67</v>
      </c>
      <c r="C44" s="8"/>
      <c r="D44" s="8"/>
      <c r="E44" s="8"/>
    </row>
    <row r="45" spans="1:5" s="10" customFormat="1" ht="32.25" customHeight="1">
      <c r="A45" s="6">
        <v>34</v>
      </c>
      <c r="B45" s="7" t="s">
        <v>48</v>
      </c>
      <c r="C45" s="8">
        <v>245621.2</v>
      </c>
      <c r="D45" s="8">
        <f>5165+28804.1+3560</f>
        <v>37529.1</v>
      </c>
      <c r="E45" s="8">
        <f>D45/C45*100</f>
        <v>15.279259282179225</v>
      </c>
    </row>
    <row r="46" spans="1:5" ht="32.25" customHeight="1">
      <c r="A46" s="14" t="s">
        <v>49</v>
      </c>
      <c r="B46" s="14"/>
      <c r="C46" s="9">
        <f>SUM(C47:C49)</f>
        <v>3202.6</v>
      </c>
      <c r="D46" s="9">
        <f>SUM(D47:D49)</f>
        <v>1402.6</v>
      </c>
      <c r="E46" s="9">
        <f>D46/C46*100</f>
        <v>43.79566602135764</v>
      </c>
    </row>
    <row r="47" spans="1:5" s="10" customFormat="1" ht="32.25" customHeight="1">
      <c r="A47" s="6">
        <v>35</v>
      </c>
      <c r="B47" s="7" t="s">
        <v>68</v>
      </c>
      <c r="C47" s="8"/>
      <c r="D47" s="8"/>
      <c r="E47" s="8"/>
    </row>
    <row r="48" spans="1:5" ht="32.25" customHeight="1">
      <c r="A48" s="6">
        <v>36</v>
      </c>
      <c r="B48" s="7" t="s">
        <v>50</v>
      </c>
      <c r="C48" s="8">
        <v>1800</v>
      </c>
      <c r="D48" s="8"/>
      <c r="E48" s="8"/>
    </row>
    <row r="49" spans="1:5" ht="48" customHeight="1">
      <c r="A49" s="6">
        <v>37</v>
      </c>
      <c r="B49" s="7" t="s">
        <v>51</v>
      </c>
      <c r="C49" s="8">
        <v>1402.6</v>
      </c>
      <c r="D49" s="8">
        <v>1402.6</v>
      </c>
      <c r="E49" s="8">
        <f>D49/C49*100</f>
        <v>100</v>
      </c>
    </row>
    <row r="50" spans="1:5" ht="33" customHeight="1">
      <c r="A50" s="14" t="s">
        <v>52</v>
      </c>
      <c r="B50" s="14"/>
      <c r="C50" s="9">
        <f>SUM(C51:C54)</f>
        <v>54880.700000000004</v>
      </c>
      <c r="D50" s="9">
        <f>SUM(D51:D54)</f>
        <v>7867.8</v>
      </c>
      <c r="E50" s="9">
        <f>D50/C50*100</f>
        <v>14.336187402857469</v>
      </c>
    </row>
    <row r="51" spans="1:5" ht="32.25" customHeight="1">
      <c r="A51" s="6">
        <v>38</v>
      </c>
      <c r="B51" s="7" t="s">
        <v>53</v>
      </c>
      <c r="C51" s="8">
        <v>5227.8</v>
      </c>
      <c r="D51" s="8">
        <v>5227.8</v>
      </c>
      <c r="E51" s="8">
        <f>D51/C51*100</f>
        <v>100</v>
      </c>
    </row>
    <row r="52" spans="1:5" s="10" customFormat="1" ht="32.25" customHeight="1">
      <c r="A52" s="6">
        <v>39</v>
      </c>
      <c r="B52" s="7" t="s">
        <v>69</v>
      </c>
      <c r="C52" s="8"/>
      <c r="D52" s="8"/>
      <c r="E52" s="8"/>
    </row>
    <row r="53" spans="1:5" ht="158.25" customHeight="1">
      <c r="A53" s="6">
        <v>40</v>
      </c>
      <c r="B53" s="7" t="s">
        <v>54</v>
      </c>
      <c r="C53" s="8">
        <v>49512.9</v>
      </c>
      <c r="D53" s="8">
        <v>2500</v>
      </c>
      <c r="E53" s="8">
        <f>D53/C53*100</f>
        <v>5.0491892011980708</v>
      </c>
    </row>
    <row r="54" spans="1:5" ht="32.25" customHeight="1">
      <c r="A54" s="6">
        <v>41</v>
      </c>
      <c r="B54" s="7" t="s">
        <v>55</v>
      </c>
      <c r="C54" s="8">
        <v>140</v>
      </c>
      <c r="D54" s="8">
        <v>140</v>
      </c>
      <c r="E54" s="8">
        <f>D54/C54*100</f>
        <v>100</v>
      </c>
    </row>
    <row r="55" spans="1:5" ht="16.5" customHeight="1">
      <c r="A55" s="14" t="s">
        <v>56</v>
      </c>
      <c r="B55" s="14"/>
      <c r="C55" s="9">
        <f>C7+C35+C37+C39+C41+C46+C50</f>
        <v>766115.49999999988</v>
      </c>
      <c r="D55" s="9">
        <f>D7+D35+D37+D39+D41+D46+D50</f>
        <v>105886.6</v>
      </c>
      <c r="E55" s="9">
        <f>D55/C55*100</f>
        <v>13.821231916075321</v>
      </c>
    </row>
    <row r="56" spans="1:5" ht="16.5" customHeight="1">
      <c r="A56" s="14" t="s">
        <v>57</v>
      </c>
      <c r="B56" s="14"/>
      <c r="C56" s="14"/>
      <c r="D56" s="14"/>
      <c r="E56" s="14"/>
    </row>
    <row r="57" spans="1:5" ht="33" customHeight="1">
      <c r="A57" s="14" t="s">
        <v>58</v>
      </c>
      <c r="B57" s="14"/>
      <c r="C57" s="9">
        <f>SUM(C58)</f>
        <v>45000</v>
      </c>
      <c r="D57" s="9">
        <f>SUM(D58)</f>
        <v>13054</v>
      </c>
      <c r="E57" s="9">
        <f>D57/C57*100</f>
        <v>29.00888888888889</v>
      </c>
    </row>
    <row r="58" spans="1:5" ht="63.75" customHeight="1">
      <c r="A58" s="6">
        <v>1</v>
      </c>
      <c r="B58" s="7" t="s">
        <v>59</v>
      </c>
      <c r="C58" s="8">
        <v>45000</v>
      </c>
      <c r="D58" s="8">
        <v>13054</v>
      </c>
      <c r="E58" s="8">
        <f>D58/C58*100</f>
        <v>29.00888888888889</v>
      </c>
    </row>
    <row r="59" spans="1:5" ht="33" customHeight="1">
      <c r="A59" s="14" t="s">
        <v>40</v>
      </c>
      <c r="B59" s="14"/>
      <c r="C59" s="9">
        <f>SUM(C60)</f>
        <v>2227</v>
      </c>
      <c r="D59" s="9">
        <f>SUM(D60)</f>
        <v>0</v>
      </c>
      <c r="E59" s="9">
        <f>D59/C59*100</f>
        <v>0</v>
      </c>
    </row>
    <row r="60" spans="1:5" ht="48" customHeight="1">
      <c r="A60" s="6">
        <v>2</v>
      </c>
      <c r="B60" s="7" t="s">
        <v>60</v>
      </c>
      <c r="C60" s="8">
        <v>2227</v>
      </c>
      <c r="D60" s="8"/>
      <c r="E60" s="8"/>
    </row>
    <row r="61" spans="1:5" s="10" customFormat="1" ht="33" customHeight="1">
      <c r="A61" s="20" t="s">
        <v>52</v>
      </c>
      <c r="B61" s="21"/>
      <c r="C61" s="9">
        <f>SUM(C62)</f>
        <v>123000</v>
      </c>
      <c r="D61" s="9">
        <f>SUM(D62)</f>
        <v>0</v>
      </c>
      <c r="E61" s="9">
        <f>D61/C61*100</f>
        <v>0</v>
      </c>
    </row>
    <row r="62" spans="1:5" s="10" customFormat="1" ht="31.5">
      <c r="A62" s="6">
        <v>3</v>
      </c>
      <c r="B62" s="7" t="s">
        <v>70</v>
      </c>
      <c r="C62" s="8">
        <v>123000</v>
      </c>
      <c r="D62" s="8"/>
      <c r="E62" s="8"/>
    </row>
    <row r="63" spans="1:5" s="10" customFormat="1" ht="33" customHeight="1">
      <c r="A63" s="20" t="s">
        <v>71</v>
      </c>
      <c r="B63" s="21"/>
      <c r="C63" s="9">
        <f>SUM(C64)</f>
        <v>123000</v>
      </c>
      <c r="D63" s="9">
        <f>SUM(D64)</f>
        <v>0</v>
      </c>
      <c r="E63" s="9">
        <f>D63/C63*100</f>
        <v>0</v>
      </c>
    </row>
    <row r="64" spans="1:5" s="10" customFormat="1" ht="31.5">
      <c r="A64" s="6">
        <v>4</v>
      </c>
      <c r="B64" s="7" t="s">
        <v>72</v>
      </c>
      <c r="C64" s="8">
        <v>123000</v>
      </c>
      <c r="D64" s="8"/>
      <c r="E64" s="8"/>
    </row>
    <row r="65" spans="1:5" ht="16.5" customHeight="1">
      <c r="A65" s="14" t="s">
        <v>56</v>
      </c>
      <c r="B65" s="14"/>
      <c r="C65" s="9">
        <f>C57+C59+C61+C63</f>
        <v>293227</v>
      </c>
      <c r="D65" s="9">
        <f>D57+D59+D61+D63</f>
        <v>13054</v>
      </c>
      <c r="E65" s="9">
        <f>D65/C65*100</f>
        <v>4.4518410651133768</v>
      </c>
    </row>
    <row r="66" spans="1:5" ht="16.5" customHeight="1">
      <c r="A66" s="13" t="s">
        <v>61</v>
      </c>
      <c r="B66" s="13"/>
      <c r="C66" s="9">
        <f>C55+C65</f>
        <v>1059342.5</v>
      </c>
      <c r="D66" s="9">
        <f>D55+D65</f>
        <v>118940.6</v>
      </c>
      <c r="E66" s="9">
        <f>D66/C66*100</f>
        <v>11.227775719373103</v>
      </c>
    </row>
    <row r="67" spans="1:5" ht="16.5" customHeight="1"/>
    <row r="68" spans="1:5" ht="59.25" customHeight="1">
      <c r="A68" s="17" t="s">
        <v>73</v>
      </c>
      <c r="B68" s="17"/>
      <c r="C68" s="18"/>
      <c r="D68" s="18"/>
      <c r="E68" s="18"/>
    </row>
    <row r="69" spans="1:5" ht="16.5" customHeight="1"/>
    <row r="70" spans="1:5" ht="16.5" customHeight="1"/>
    <row r="71" spans="1:5" ht="16.5" customHeight="1"/>
    <row r="72" spans="1:5" ht="16.5" customHeight="1"/>
    <row r="73" spans="1:5" ht="16.5" customHeight="1"/>
    <row r="74" spans="1:5" ht="31.5" customHeight="1"/>
    <row r="75" spans="1:5" ht="63" customHeight="1"/>
    <row r="76" spans="1:5" ht="63" customHeight="1"/>
    <row r="77" spans="1:5" ht="47.25" customHeight="1"/>
    <row r="78" spans="1:5" ht="63" customHeight="1"/>
    <row r="79" spans="1:5" ht="47.25" customHeight="1"/>
    <row r="80" spans="1:5" ht="78.75" customHeight="1"/>
    <row r="81" ht="78.75" customHeight="1"/>
    <row r="82" ht="63" customHeight="1"/>
    <row r="83" ht="78.75" customHeight="1"/>
    <row r="84" ht="78.75" customHeight="1"/>
    <row r="85" ht="94.5" customHeight="1"/>
    <row r="86" ht="78.75" customHeight="1"/>
    <row r="87" ht="63" customHeight="1"/>
    <row r="88" ht="78.75" customHeight="1"/>
    <row r="89" ht="63" customHeight="1"/>
    <row r="90" ht="78.75" customHeight="1"/>
    <row r="91" ht="63" customHeight="1"/>
    <row r="92" ht="63" customHeight="1"/>
    <row r="93" ht="78.75" customHeight="1"/>
    <row r="94" ht="94.5" customHeight="1"/>
    <row r="95" ht="63" customHeight="1"/>
    <row r="96" ht="63" customHeight="1"/>
    <row r="97" ht="78.75" customHeight="1"/>
    <row r="98" ht="63" customHeight="1"/>
    <row r="99" ht="63" customHeight="1"/>
    <row r="100" ht="47.25" customHeight="1"/>
    <row r="101" ht="78.75" customHeight="1"/>
    <row r="102" ht="31.5" customHeight="1"/>
    <row r="104" ht="31.5" customHeight="1"/>
    <row r="105" ht="63" customHeight="1"/>
    <row r="106" ht="31.5" customHeight="1"/>
    <row r="107" ht="31.5" customHeight="1"/>
    <row r="108" ht="31.5" customHeight="1"/>
    <row r="109" ht="31.5" customHeight="1"/>
    <row r="110" ht="31.5" customHeight="1"/>
    <row r="111" ht="31.5" customHeight="1"/>
    <row r="112" ht="31.5" customHeight="1"/>
    <row r="113" ht="31.5" customHeight="1"/>
    <row r="114" ht="31.5" customHeight="1"/>
    <row r="115" ht="31.5" customHeight="1"/>
    <row r="116" ht="47.25" customHeight="1"/>
    <row r="117" ht="31.5" customHeight="1"/>
    <row r="118" ht="31.5" customHeight="1"/>
    <row r="119" ht="31.5" customHeight="1"/>
    <row r="120" ht="126" customHeight="1"/>
    <row r="121" ht="31.5" customHeight="1"/>
    <row r="125" ht="63" customHeight="1"/>
    <row r="126" ht="31.5" customHeight="1"/>
    <row r="127" ht="31.5" customHeight="1"/>
    <row r="128" ht="31.5" customHeight="1"/>
    <row r="129" spans="1:2" ht="31.5" customHeight="1"/>
    <row r="130" spans="1:2" ht="31.5" customHeight="1"/>
    <row r="131" spans="1:2" ht="31.5" customHeight="1"/>
    <row r="133" spans="1:2" ht="15.75" thickBot="1"/>
    <row r="134" spans="1:2">
      <c r="A134" s="12"/>
      <c r="B134" s="12"/>
    </row>
    <row r="135" spans="1:2">
      <c r="A135" s="11"/>
      <c r="B135" s="11"/>
    </row>
  </sheetData>
  <mergeCells count="22">
    <mergeCell ref="A1:E1"/>
    <mergeCell ref="A68:E68"/>
    <mergeCell ref="A3:B3"/>
    <mergeCell ref="A6:E6"/>
    <mergeCell ref="A7:B7"/>
    <mergeCell ref="A35:B35"/>
    <mergeCell ref="A37:B37"/>
    <mergeCell ref="A39:B39"/>
    <mergeCell ref="A46:B46"/>
    <mergeCell ref="A50:B50"/>
    <mergeCell ref="A57:B57"/>
    <mergeCell ref="A65:B65"/>
    <mergeCell ref="A61:B61"/>
    <mergeCell ref="A63:B63"/>
    <mergeCell ref="A55:B55"/>
    <mergeCell ref="A56:E56"/>
    <mergeCell ref="A135:B135"/>
    <mergeCell ref="A134:B134"/>
    <mergeCell ref="A66:B66"/>
    <mergeCell ref="A41:B41"/>
    <mergeCell ref="A2:B2"/>
    <mergeCell ref="A59:B59"/>
  </mergeCells>
  <pageMargins left="0.70866141732283472" right="0.70866141732283472" top="0.74803149606299213" bottom="0.74803149606299213" header="0.31496062992125984" footer="0.31496062992125984"/>
  <pageSetup paperSize="9" scale="76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10" sqref="A1:E10"/>
    </sheetView>
  </sheetViews>
  <sheetFormatPr defaultRowHeight="15"/>
  <sheetData>
    <row r="1" spans="1:5" ht="15.75" customHeight="1">
      <c r="A1" s="11"/>
      <c r="B1" s="11"/>
      <c r="D1" s="22" t="s">
        <v>0</v>
      </c>
      <c r="E1" s="22"/>
    </row>
    <row r="2" spans="1:5" ht="31.5" customHeight="1">
      <c r="A2" s="23"/>
      <c r="B2" s="23"/>
      <c r="C2" s="11"/>
      <c r="D2" s="22" t="s">
        <v>1</v>
      </c>
      <c r="E2" s="22"/>
    </row>
    <row r="3" spans="1:5" ht="15.75" customHeight="1">
      <c r="A3" s="23"/>
      <c r="B3" s="23"/>
      <c r="C3" s="11"/>
      <c r="D3" s="22" t="s">
        <v>2</v>
      </c>
      <c r="E3" s="22"/>
    </row>
    <row r="4" spans="1:5" ht="15.75" customHeight="1">
      <c r="A4" s="11"/>
      <c r="B4" s="11"/>
      <c r="D4" s="22" t="s">
        <v>3</v>
      </c>
      <c r="E4" s="22"/>
    </row>
    <row r="5" spans="1:5">
      <c r="A5" s="11"/>
      <c r="B5" s="11"/>
    </row>
    <row r="6" spans="1:5" ht="47.25" customHeight="1">
      <c r="A6" s="25" t="s">
        <v>4</v>
      </c>
      <c r="B6" s="25"/>
      <c r="C6" s="25"/>
      <c r="D6" s="25"/>
      <c r="E6" s="25"/>
    </row>
    <row r="7" spans="1:5" ht="31.5" customHeight="1">
      <c r="A7" s="25" t="s">
        <v>5</v>
      </c>
      <c r="B7" s="25"/>
      <c r="C7" s="25"/>
      <c r="D7" s="25"/>
      <c r="E7" s="25"/>
    </row>
    <row r="8" spans="1:5">
      <c r="A8" s="11"/>
      <c r="B8" s="11"/>
    </row>
    <row r="9" spans="1:5" ht="16.5" thickBot="1">
      <c r="A9" s="24"/>
      <c r="B9" s="24"/>
      <c r="E9" s="2" t="s">
        <v>6</v>
      </c>
    </row>
    <row r="10" spans="1:5" ht="31.5" customHeight="1">
      <c r="A10" s="3" t="s">
        <v>7</v>
      </c>
      <c r="B10" s="5" t="s">
        <v>8</v>
      </c>
      <c r="C10" s="4" t="s">
        <v>9</v>
      </c>
      <c r="D10" s="4" t="s">
        <v>10</v>
      </c>
      <c r="E10" s="4" t="s">
        <v>11</v>
      </c>
    </row>
  </sheetData>
  <mergeCells count="13">
    <mergeCell ref="A9:B9"/>
    <mergeCell ref="A4:B4"/>
    <mergeCell ref="D4:E4"/>
    <mergeCell ref="A5:B5"/>
    <mergeCell ref="A6:E6"/>
    <mergeCell ref="A7:E7"/>
    <mergeCell ref="A8:B8"/>
    <mergeCell ref="A1:B1"/>
    <mergeCell ref="D1:E1"/>
    <mergeCell ref="A2:B3"/>
    <mergeCell ref="C2:C3"/>
    <mergeCell ref="D2:E2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KruchenkovDI</dc:creator>
  <cp:lastModifiedBy>KruchenkovDI</cp:lastModifiedBy>
  <cp:lastPrinted>2018-04-19T10:46:45Z</cp:lastPrinted>
  <dcterms:created xsi:type="dcterms:W3CDTF">2018-04-19T10:07:47Z</dcterms:created>
  <dcterms:modified xsi:type="dcterms:W3CDTF">2018-07-17T08:16:18Z</dcterms:modified>
</cp:coreProperties>
</file>